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SERVICES-A-LA-PERS\1- DCE en cours\DAF_2025_001496_Fontaines à eau_Regroupement\6.DCE v2\AE_Annexe 1_BPU (Lots 1 à 6)_DAF_2025_001496\"/>
    </mc:Choice>
  </mc:AlternateContent>
  <bookViews>
    <workbookView xWindow="-105" yWindow="-105" windowWidth="19425" windowHeight="10305"/>
  </bookViews>
  <sheets>
    <sheet name="Lot n° 1 - Fontaines réseau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20" i="1"/>
  <c r="G16" i="1"/>
  <c r="G15" i="1"/>
  <c r="G14" i="1"/>
  <c r="H6" i="1"/>
  <c r="F7" i="1"/>
  <c r="F6" i="1"/>
  <c r="G25" i="1" l="1"/>
  <c r="G26" i="1"/>
  <c r="F8" i="1" l="1"/>
  <c r="H7" i="1"/>
  <c r="D9" i="1"/>
  <c r="H8" i="1" l="1"/>
  <c r="H9" i="1" s="1"/>
  <c r="F9" i="1"/>
</calcChain>
</file>

<file path=xl/sharedStrings.xml><?xml version="1.0" encoding="utf-8"?>
<sst xmlns="http://schemas.openxmlformats.org/spreadsheetml/2006/main" count="66" uniqueCount="62">
  <si>
    <t>PRESTATION ANNUELLE CONTINUES</t>
  </si>
  <si>
    <t>TYPE DE CONSOMMABLE</t>
  </si>
  <si>
    <t>PRESTATIONS</t>
  </si>
  <si>
    <t>TAUX TVA</t>
  </si>
  <si>
    <t>TAUX DE TVA</t>
  </si>
  <si>
    <t>CELLULE A REMPLIR PAR LE CANDIDAT</t>
  </si>
  <si>
    <t>DGA TN</t>
  </si>
  <si>
    <t xml:space="preserve">NOMBRE DE FONTAINES </t>
  </si>
  <si>
    <t>NATURE DES PRESTATIONS</t>
  </si>
  <si>
    <t>Délai de livraison, installation et mise en service (ne peut excéder 15 jours) - Poste 2 "prestations ponctuelles"</t>
  </si>
  <si>
    <t>Délai de livraison des consommables (ne peut excéder 5 jours)</t>
  </si>
  <si>
    <t>DÉLAIS D'INTERVENTION</t>
  </si>
  <si>
    <t>EN JOURS OUVRÉS</t>
  </si>
  <si>
    <t xml:space="preserve">Panne ou fontaine défectueuse </t>
  </si>
  <si>
    <t>Commande annuelle ou ponctuelle de fontaine</t>
  </si>
  <si>
    <t>Commande de consommables</t>
  </si>
  <si>
    <t>Retard de commande</t>
  </si>
  <si>
    <t>NOM - PRÉNOM</t>
  </si>
  <si>
    <t>COURRIEL</t>
  </si>
  <si>
    <t>NATURE D'INTERVENTION</t>
  </si>
  <si>
    <t>DOCUMENT CONTRACTUEL</t>
  </si>
  <si>
    <t>TÉLÉPHONE (Non surtaxé)</t>
  </si>
  <si>
    <t>PRIX LOCATION ANNUEL POUR 1 FONTAINE EN € HT</t>
  </si>
  <si>
    <t>PRIX LOCATION ANNUEL QUANTIFIE EN € HT</t>
  </si>
  <si>
    <t>PRIX LOCATION ANNUEL QUANTIFIE EN €TTC</t>
  </si>
  <si>
    <t>Poste 1 - Prestations continues</t>
  </si>
  <si>
    <t>TOTAUX</t>
  </si>
  <si>
    <t xml:space="preserve"> Poste 2 - Prestations Ponctuelles (PP) à la demande</t>
  </si>
  <si>
    <t>PP 2.1 Location ponctuelle de fontaines à eau en réseau</t>
  </si>
  <si>
    <t>PP 2.2.1 Gobelets de 20 à 24 cl</t>
  </si>
  <si>
    <t xml:space="preserve"> 100 gobelets (Gobelet biodégradable et compostable) </t>
  </si>
  <si>
    <t>PP 2.2 Consommable</t>
  </si>
  <si>
    <t>Les délais</t>
  </si>
  <si>
    <t xml:space="preserve"> POC (Point of contact - Point de contact)</t>
  </si>
  <si>
    <t>PRIX UNITAIRE (pour 100 gobelets) EN € HT</t>
  </si>
  <si>
    <t>PRIX UNITAIRE (pour 100 gobelets) EN € TTC</t>
  </si>
  <si>
    <t xml:space="preserve">PP 2.1.1 Location ponctuelle d'une fontaine pour une durée d’un mois </t>
  </si>
  <si>
    <t xml:space="preserve">PP 2.1.3 – Location ponctuelle d’une fontaine pour une durée supérieure à six mois </t>
  </si>
  <si>
    <t>PP 2.1.2 – Location ponctuelle d'une fontaine pour une durée comprise entre deux et six mois</t>
  </si>
  <si>
    <t>PP 2.3 Prestations déplacement/déménagement</t>
  </si>
  <si>
    <t>PRIX MENSUEL POUR UNE LOCATION D'1 FONTAINE EN € HT</t>
  </si>
  <si>
    <t>PRIX MENSUEL POUR UNE LOCATION D'1 FONTAINE EN € TTC</t>
  </si>
  <si>
    <r>
      <t xml:space="preserve">Location mensuelle d’une fontaine à eau en réseau de type classique pour une durée </t>
    </r>
    <r>
      <rPr>
        <b/>
        <sz val="11"/>
        <color theme="1"/>
        <rFont val="Calibri"/>
        <family val="2"/>
        <scheme val="minor"/>
      </rPr>
      <t>ferme d’un mois</t>
    </r>
    <r>
      <rPr>
        <sz val="11"/>
        <color theme="1"/>
        <rFont val="Calibri"/>
        <family val="2"/>
        <scheme val="minor"/>
      </rPr>
      <t xml:space="preserve">.
</t>
    </r>
    <r>
      <rPr>
        <i/>
        <sz val="11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</si>
  <si>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mensuelle d’une fontaine à eau en réseau de type classique pour une durée comprise </t>
    </r>
    <r>
      <rPr>
        <b/>
        <sz val="11"/>
        <color theme="1"/>
        <rFont val="Calibri"/>
        <family val="2"/>
        <scheme val="minor"/>
      </rPr>
      <t>entre deux et six mois inclus.</t>
    </r>
    <r>
      <rPr>
        <sz val="11"/>
        <color theme="1"/>
        <rFont val="Calibri"/>
        <family val="2"/>
        <scheme val="minor"/>
      </rPr>
      <t xml:space="preserve"> 
</t>
    </r>
    <r>
      <rPr>
        <i/>
        <sz val="11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</si>
  <si>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mensuelle d’une fontaine à eau en réseau de type classique pour une durée </t>
    </r>
    <r>
      <rPr>
        <b/>
        <sz val="11"/>
        <color theme="1"/>
        <rFont val="Calibri"/>
        <family val="2"/>
        <scheme val="minor"/>
      </rPr>
      <t>supérieure à six mois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une prestation de maintenance préventive  et le retrait du matériel en de fin de période de location.</t>
    </r>
  </si>
  <si>
    <t>Délai d'intervention pour dépannage (ne peut excéder 5 jours cf. à l'article 7.2 du CCTP)</t>
  </si>
  <si>
    <t>Déplacement/ déménagement d'une fontaine à eau raccordée au réseau d'eau potable (cf. article 5.5 du CCTP)</t>
  </si>
  <si>
    <t>PP 2.3.1 Forfait inférieur ou égal à 10 kms</t>
  </si>
  <si>
    <t>PP 2.3.2 Forfait supérieur à 10 kms et inférieur ou égal à 20 kms</t>
  </si>
  <si>
    <t>PP 2.3.3 Forfait supérieur à 20 kms</t>
  </si>
  <si>
    <t>Consultation n° DAF_2025_001496                                                                                                                                                                    ANNEXE 1 - FINANCIÈRE &amp; DÉLAIS                                                                                                   Page 1/1</t>
  </si>
  <si>
    <t>GSC TLN</t>
  </si>
  <si>
    <t>GSC DGN</t>
  </si>
  <si>
    <t>DGA TA</t>
  </si>
  <si>
    <t>GSC de Toulon (TLN)</t>
  </si>
  <si>
    <t>GSC de Draguignan (DGN)</t>
  </si>
  <si>
    <t>DAF_2025_001496 : Location et entretien des fontaines raccordées au réseau d'eau potable et fourniture de consommables au profit des GSC de GSC de TOULON; DRAGUIGNAN et DGA TN
Annexe 1 - Financière &amp; délais à l'acte d'engagement - Lot n°1</t>
  </si>
  <si>
    <r>
      <t xml:space="preserve">Livraison, installation, maintenance préventive et location d'une fontaine à eau en </t>
    </r>
    <r>
      <rPr>
        <b/>
        <sz val="11"/>
        <color rgb="FFFF0000"/>
        <rFont val="Calibri"/>
        <family val="2"/>
        <scheme val="minor"/>
      </rPr>
      <t xml:space="preserve">réseau, </t>
    </r>
    <r>
      <rPr>
        <b/>
        <sz val="11"/>
        <rFont val="Calibri"/>
        <family val="2"/>
        <scheme val="minor"/>
      </rPr>
      <t xml:space="preserve">type classique, </t>
    </r>
    <r>
      <rPr>
        <sz val="11"/>
        <color theme="1"/>
        <rFont val="Calibri"/>
        <family val="2"/>
        <scheme val="minor"/>
      </rPr>
      <t>avec porte gobelets et étiquettes (eau froide et tempérée) et le retrait de la fontaine en fin de période de location</t>
    </r>
  </si>
  <si>
    <t>Entités relevant des groupements soutiens commissariats (GSC) et d’établissements non embasés rattachés à la PFC Sud</t>
  </si>
  <si>
    <r>
      <t xml:space="preserve">Délai de déploiement initial de l'ensemble des fontaines
</t>
    </r>
    <r>
      <rPr>
        <b/>
        <sz val="14"/>
        <color rgb="FFFF0000"/>
        <rFont val="Wingdings 3"/>
        <family val="1"/>
        <charset val="2"/>
      </rPr>
      <t></t>
    </r>
    <r>
      <rPr>
        <b/>
        <sz val="14"/>
        <color rgb="FFFF0000"/>
        <rFont val="Calibri"/>
        <family val="2"/>
      </rPr>
      <t xml:space="preserve">  </t>
    </r>
    <r>
      <rPr>
        <b/>
        <sz val="10"/>
        <color rgb="FFFF0000"/>
        <rFont val="Calibri"/>
        <family val="2"/>
      </rPr>
      <t>I</t>
    </r>
    <r>
      <rPr>
        <b/>
        <sz val="11"/>
        <color rgb="FFFF0000"/>
        <rFont val="Calibri"/>
        <family val="2"/>
        <scheme val="minor"/>
      </rPr>
      <t>ndiquer un délai maximum à compter de la date de notification du marché.</t>
    </r>
  </si>
  <si>
    <t>PRIX UNITAIRE POUR 1 déplacement EN € TTC</t>
  </si>
  <si>
    <t>PRIX UNITAIRE POUR déplacement 1 fontaine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</si>
</sst>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 Light"/>
      <family val="1"/>
      <scheme val="maj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sz val="10"/>
      <color theme="1"/>
      <name val="Calibri Light"/>
      <family val="1"/>
      <scheme val="major"/>
    </font>
    <font>
      <b/>
      <sz val="1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FF0000"/>
      <name val="Wingdings 3"/>
      <family val="1"/>
      <charset val="2"/>
    </font>
    <font>
      <b/>
      <sz val="14"/>
      <color rgb="FFFF0000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auto="1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4" fontId="0" fillId="0" borderId="6" xfId="1" applyNumberFormat="1" applyFont="1" applyBorder="1" applyAlignment="1">
      <alignment horizontal="left" vertical="center"/>
    </xf>
    <xf numFmtId="44" fontId="0" fillId="0" borderId="9" xfId="1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10" fontId="0" fillId="0" borderId="0" xfId="1" applyNumberFormat="1" applyFont="1" applyFill="1" applyBorder="1" applyAlignment="1">
      <alignment horizontal="center" vertical="center"/>
    </xf>
    <xf numFmtId="44" fontId="0" fillId="0" borderId="9" xfId="0" applyNumberFormat="1" applyBorder="1" applyAlignment="1">
      <alignment vertical="center"/>
    </xf>
    <xf numFmtId="0" fontId="6" fillId="3" borderId="12" xfId="0" applyFont="1" applyFill="1" applyBorder="1" applyAlignment="1">
      <alignment vertical="center"/>
    </xf>
    <xf numFmtId="44" fontId="0" fillId="3" borderId="5" xfId="1" applyNumberFormat="1" applyFont="1" applyFill="1" applyBorder="1" applyAlignment="1">
      <alignment horizontal="center" vertical="center"/>
    </xf>
    <xf numFmtId="44" fontId="0" fillId="3" borderId="5" xfId="1" applyNumberFormat="1" applyFont="1" applyFill="1" applyBorder="1" applyAlignment="1">
      <alignment horizontal="left" vertical="center"/>
    </xf>
    <xf numFmtId="10" fontId="0" fillId="3" borderId="5" xfId="1" applyNumberFormat="1" applyFont="1" applyFill="1" applyBorder="1" applyAlignment="1">
      <alignment horizontal="center" vertical="center"/>
    </xf>
    <xf numFmtId="10" fontId="0" fillId="3" borderId="8" xfId="1" applyNumberFormat="1" applyFont="1" applyFill="1" applyBorder="1" applyAlignment="1">
      <alignment horizontal="center" vertical="center"/>
    </xf>
    <xf numFmtId="10" fontId="0" fillId="3" borderId="8" xfId="0" applyNumberFormat="1" applyFill="1" applyBorder="1" applyAlignment="1">
      <alignment horizontal="center" vertical="center"/>
    </xf>
    <xf numFmtId="44" fontId="0" fillId="3" borderId="8" xfId="1" applyNumberFormat="1" applyFont="1" applyFill="1" applyBorder="1" applyAlignment="1">
      <alignment horizontal="left" vertical="center"/>
    </xf>
    <xf numFmtId="0" fontId="5" fillId="3" borderId="14" xfId="0" applyFont="1" applyFill="1" applyBorder="1" applyAlignment="1">
      <alignment vertical="center"/>
    </xf>
    <xf numFmtId="0" fontId="11" fillId="3" borderId="5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4" fontId="0" fillId="0" borderId="5" xfId="0" applyNumberFormat="1" applyBorder="1" applyAlignment="1">
      <alignment vertical="center"/>
    </xf>
    <xf numFmtId="44" fontId="0" fillId="3" borderId="8" xfId="0" applyNumberFormat="1" applyFill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0" fontId="0" fillId="3" borderId="5" xfId="1" applyNumberFormat="1" applyFont="1" applyFill="1" applyBorder="1" applyAlignment="1">
      <alignment horizontal="right" vertical="center"/>
    </xf>
    <xf numFmtId="0" fontId="3" fillId="0" borderId="0" xfId="0" applyFont="1"/>
    <xf numFmtId="0" fontId="1" fillId="0" borderId="4" xfId="0" applyFont="1" applyBorder="1" applyAlignment="1">
      <alignment horizontal="center" vertical="center" wrapText="1"/>
    </xf>
    <xf numFmtId="44" fontId="0" fillId="0" borderId="6" xfId="0" applyNumberForma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18" xfId="0" applyBorder="1"/>
    <xf numFmtId="0" fontId="0" fillId="0" borderId="21" xfId="0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44" fontId="0" fillId="3" borderId="5" xfId="0" applyNumberFormat="1" applyFill="1" applyBorder="1" applyAlignment="1">
      <alignment vertical="center"/>
    </xf>
    <xf numFmtId="10" fontId="0" fillId="3" borderId="5" xfId="0" applyNumberFormat="1" applyFill="1" applyBorder="1" applyAlignment="1">
      <alignment horizontal="center" vertical="center"/>
    </xf>
    <xf numFmtId="44" fontId="0" fillId="0" borderId="6" xfId="0" applyNumberFormat="1" applyBorder="1" applyAlignment="1">
      <alignment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/>
    </xf>
    <xf numFmtId="0" fontId="13" fillId="0" borderId="27" xfId="0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13" fillId="0" borderId="27" xfId="0" applyFont="1" applyBorder="1" applyAlignment="1">
      <alignment horizontal="left" vertical="center" wrapText="1"/>
    </xf>
    <xf numFmtId="44" fontId="1" fillId="6" borderId="8" xfId="0" applyNumberFormat="1" applyFont="1" applyFill="1" applyBorder="1" applyAlignment="1">
      <alignment vertical="center"/>
    </xf>
    <xf numFmtId="44" fontId="1" fillId="6" borderId="9" xfId="0" applyNumberFormat="1" applyFont="1" applyFill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4" fontId="0" fillId="0" borderId="0" xfId="1" applyNumberFormat="1" applyFont="1" applyBorder="1" applyAlignment="1">
      <alignment horizontal="left" vertical="center"/>
    </xf>
    <xf numFmtId="0" fontId="0" fillId="7" borderId="8" xfId="0" applyFill="1" applyBorder="1"/>
    <xf numFmtId="10" fontId="1" fillId="7" borderId="8" xfId="1" applyNumberFormat="1" applyFont="1" applyFill="1" applyBorder="1" applyAlignment="1">
      <alignment horizontal="right" vertical="center"/>
    </xf>
    <xf numFmtId="0" fontId="1" fillId="7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4" fontId="0" fillId="0" borderId="0" xfId="1" applyNumberFormat="1" applyFont="1" applyFill="1" applyBorder="1" applyAlignment="1">
      <alignment horizontal="center" vertical="center"/>
    </xf>
    <xf numFmtId="44" fontId="0" fillId="0" borderId="0" xfId="0" applyNumberFormat="1" applyAlignment="1">
      <alignment vertical="center"/>
    </xf>
    <xf numFmtId="0" fontId="1" fillId="0" borderId="7" xfId="0" applyFont="1" applyBorder="1" applyAlignment="1">
      <alignment horizontal="left" vertical="center"/>
    </xf>
    <xf numFmtId="44" fontId="0" fillId="3" borderId="8" xfId="1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0" fontId="0" fillId="3" borderId="5" xfId="0" applyFill="1" applyBorder="1"/>
    <xf numFmtId="0" fontId="0" fillId="3" borderId="6" xfId="0" applyFill="1" applyBorder="1"/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3" fillId="5" borderId="16" xfId="0" applyFont="1" applyFill="1" applyBorder="1" applyAlignment="1">
      <alignment horizontal="left" vertical="center"/>
    </xf>
    <xf numFmtId="0" fontId="13" fillId="5" borderId="15" xfId="0" applyFont="1" applyFill="1" applyBorder="1" applyAlignment="1">
      <alignment horizontal="left" vertical="center"/>
    </xf>
    <xf numFmtId="0" fontId="13" fillId="5" borderId="17" xfId="0" applyFont="1" applyFill="1" applyBorder="1" applyAlignment="1">
      <alignment horizontal="left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3" fillId="4" borderId="16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0" fontId="13" fillId="4" borderId="17" xfId="0" applyFont="1" applyFill="1" applyBorder="1" applyAlignment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" fontId="0" fillId="3" borderId="5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0" fillId="3" borderId="8" xfId="0" applyNumberFormat="1" applyFill="1" applyBorder="1" applyAlignment="1">
      <alignment horizontal="center" vertical="center"/>
    </xf>
    <xf numFmtId="1" fontId="0" fillId="3" borderId="9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6" borderId="10" xfId="0" applyFont="1" applyFill="1" applyBorder="1" applyAlignment="1">
      <alignment horizontal="right" vertical="center"/>
    </xf>
    <xf numFmtId="0" fontId="1" fillId="6" borderId="11" xfId="0" applyFont="1" applyFill="1" applyBorder="1" applyAlignment="1">
      <alignment horizontal="right" vertical="center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3" fillId="4" borderId="16" xfId="0" applyFont="1" applyFill="1" applyBorder="1" applyAlignment="1">
      <alignment horizontal="left" vertical="center" wrapText="1"/>
    </xf>
    <xf numFmtId="0" fontId="13" fillId="4" borderId="15" xfId="0" applyFont="1" applyFill="1" applyBorder="1" applyAlignment="1">
      <alignment horizontal="left" vertical="center" wrapText="1"/>
    </xf>
    <xf numFmtId="0" fontId="13" fillId="4" borderId="17" xfId="0" applyFont="1" applyFill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20" zoomScale="84" zoomScaleNormal="84" workbookViewId="0">
      <selection activeCell="E24" sqref="E24"/>
    </sheetView>
  </sheetViews>
  <sheetFormatPr baseColWidth="10" defaultRowHeight="15" x14ac:dyDescent="0.25"/>
  <cols>
    <col min="1" max="1" width="3" customWidth="1"/>
    <col min="2" max="2" width="60.85546875" customWidth="1"/>
    <col min="3" max="3" width="112.85546875" customWidth="1"/>
    <col min="4" max="4" width="14.140625" customWidth="1"/>
    <col min="5" max="5" width="20.7109375" customWidth="1"/>
    <col min="6" max="7" width="22.7109375" customWidth="1"/>
    <col min="8" max="8" width="22.7109375" style="4" customWidth="1"/>
    <col min="9" max="9" width="54.7109375" customWidth="1"/>
    <col min="10" max="10" width="91.85546875" customWidth="1"/>
    <col min="11" max="13" width="22.85546875" customWidth="1"/>
  </cols>
  <sheetData>
    <row r="1" spans="2:13" ht="44.25" customHeight="1" thickBot="1" x14ac:dyDescent="0.3">
      <c r="B1" s="107" t="s">
        <v>56</v>
      </c>
      <c r="C1" s="108"/>
      <c r="D1" s="108"/>
      <c r="E1" s="108"/>
      <c r="F1" s="108"/>
      <c r="G1" s="108"/>
      <c r="H1" s="108"/>
    </row>
    <row r="2" spans="2:13" ht="30.75" customHeight="1" thickTop="1" thickBot="1" x14ac:dyDescent="0.3">
      <c r="B2" s="11" t="s">
        <v>5</v>
      </c>
      <c r="C2" s="18"/>
      <c r="D2" s="115" t="s">
        <v>20</v>
      </c>
      <c r="E2" s="116"/>
      <c r="F2" s="116"/>
      <c r="G2" s="116"/>
      <c r="H2" s="117"/>
    </row>
    <row r="3" spans="2:13" ht="20.25" thickTop="1" thickBot="1" x14ac:dyDescent="0.35">
      <c r="C3" s="29"/>
      <c r="D3" s="29"/>
      <c r="E3" s="29"/>
      <c r="F3" s="29"/>
      <c r="G3" s="3"/>
    </row>
    <row r="4" spans="2:13" ht="21.75" thickTop="1" x14ac:dyDescent="0.35">
      <c r="B4" s="79" t="s">
        <v>25</v>
      </c>
      <c r="C4" s="80"/>
      <c r="D4" s="80"/>
      <c r="E4" s="80"/>
      <c r="F4" s="80"/>
      <c r="G4" s="80"/>
      <c r="H4" s="81"/>
    </row>
    <row r="5" spans="2:13" ht="68.25" customHeight="1" x14ac:dyDescent="0.25">
      <c r="B5" s="30" t="s">
        <v>58</v>
      </c>
      <c r="C5" s="26" t="s">
        <v>0</v>
      </c>
      <c r="D5" s="26" t="s">
        <v>7</v>
      </c>
      <c r="E5" s="26" t="s">
        <v>22</v>
      </c>
      <c r="F5" s="26" t="s">
        <v>23</v>
      </c>
      <c r="G5" s="26" t="s">
        <v>3</v>
      </c>
      <c r="H5" s="27" t="s">
        <v>24</v>
      </c>
    </row>
    <row r="6" spans="2:13" ht="29.25" customHeight="1" x14ac:dyDescent="0.25">
      <c r="B6" s="37" t="s">
        <v>54</v>
      </c>
      <c r="C6" s="126" t="s">
        <v>57</v>
      </c>
      <c r="D6" s="49">
        <v>342</v>
      </c>
      <c r="E6" s="12">
        <v>0</v>
      </c>
      <c r="F6" s="22">
        <f>D6*E6</f>
        <v>0</v>
      </c>
      <c r="G6" s="28"/>
      <c r="H6" s="31">
        <f>F6*G6+F6</f>
        <v>0</v>
      </c>
    </row>
    <row r="7" spans="2:13" ht="29.25" customHeight="1" x14ac:dyDescent="0.25">
      <c r="B7" s="37" t="s">
        <v>55</v>
      </c>
      <c r="C7" s="127"/>
      <c r="D7" s="50">
        <v>191</v>
      </c>
      <c r="E7" s="12">
        <v>0</v>
      </c>
      <c r="F7" s="22">
        <f>D7*E7</f>
        <v>0</v>
      </c>
      <c r="G7" s="28"/>
      <c r="H7" s="31">
        <f>F7*G7+F7</f>
        <v>0</v>
      </c>
    </row>
    <row r="8" spans="2:13" ht="29.25" customHeight="1" x14ac:dyDescent="0.25">
      <c r="B8" s="37" t="s">
        <v>6</v>
      </c>
      <c r="C8" s="128"/>
      <c r="D8" s="50">
        <v>13</v>
      </c>
      <c r="E8" s="12">
        <v>0</v>
      </c>
      <c r="F8" s="22">
        <f>D8*E8</f>
        <v>0</v>
      </c>
      <c r="G8" s="28"/>
      <c r="H8" s="31">
        <f t="shared" ref="H8" si="0">F8*G8+F8</f>
        <v>0</v>
      </c>
    </row>
    <row r="9" spans="2:13" ht="28.5" customHeight="1" thickBot="1" x14ac:dyDescent="0.3">
      <c r="B9" s="118" t="s">
        <v>26</v>
      </c>
      <c r="C9" s="119"/>
      <c r="D9" s="60">
        <f>SUM(D6:D8)</f>
        <v>546</v>
      </c>
      <c r="E9" s="58"/>
      <c r="F9" s="47">
        <f>SUM(F6:F8)</f>
        <v>0</v>
      </c>
      <c r="G9" s="59"/>
      <c r="H9" s="48">
        <f>SUM(H6:H8)</f>
        <v>0</v>
      </c>
    </row>
    <row r="10" spans="2:13" ht="31.5" customHeight="1" thickTop="1" thickBot="1" x14ac:dyDescent="0.3">
      <c r="B10" s="1"/>
    </row>
    <row r="11" spans="2:13" ht="22.5" thickTop="1" thickBot="1" x14ac:dyDescent="0.4">
      <c r="B11" s="120" t="s">
        <v>27</v>
      </c>
      <c r="C11" s="121"/>
      <c r="D11" s="121"/>
      <c r="E11" s="121"/>
      <c r="F11" s="121"/>
      <c r="G11" s="122"/>
    </row>
    <row r="12" spans="2:13" ht="25.5" customHeight="1" thickTop="1" thickBot="1" x14ac:dyDescent="0.3">
      <c r="B12" s="123" t="s">
        <v>28</v>
      </c>
      <c r="C12" s="124"/>
      <c r="D12" s="124"/>
      <c r="E12" s="124"/>
      <c r="F12" s="124"/>
      <c r="G12" s="125"/>
      <c r="H12" s="21"/>
    </row>
    <row r="13" spans="2:13" ht="43.5" customHeight="1" thickTop="1" x14ac:dyDescent="0.25">
      <c r="B13" s="46"/>
      <c r="C13" s="109" t="s">
        <v>2</v>
      </c>
      <c r="D13" s="110"/>
      <c r="E13" s="41" t="s">
        <v>40</v>
      </c>
      <c r="F13" s="41" t="s">
        <v>3</v>
      </c>
      <c r="G13" s="42" t="s">
        <v>41</v>
      </c>
      <c r="H13" s="21"/>
      <c r="I13" s="55"/>
      <c r="J13" s="5"/>
      <c r="K13" s="5"/>
      <c r="L13" s="5"/>
      <c r="M13" s="5"/>
    </row>
    <row r="14" spans="2:13" s="2" customFormat="1" ht="64.5" customHeight="1" x14ac:dyDescent="0.25">
      <c r="B14" s="51" t="s">
        <v>36</v>
      </c>
      <c r="C14" s="111" t="s">
        <v>42</v>
      </c>
      <c r="D14" s="112"/>
      <c r="E14" s="13">
        <v>0</v>
      </c>
      <c r="F14" s="14"/>
      <c r="G14" s="6">
        <f>E14*F14+E14</f>
        <v>0</v>
      </c>
      <c r="H14" s="32"/>
      <c r="I14" s="56"/>
      <c r="J14" s="32"/>
      <c r="K14" s="5"/>
      <c r="L14" s="5"/>
      <c r="M14" s="57"/>
    </row>
    <row r="15" spans="2:13" s="2" customFormat="1" ht="64.5" customHeight="1" x14ac:dyDescent="0.25">
      <c r="B15" s="51" t="s">
        <v>38</v>
      </c>
      <c r="C15" s="111" t="s">
        <v>43</v>
      </c>
      <c r="D15" s="112"/>
      <c r="E15" s="13">
        <v>0</v>
      </c>
      <c r="F15" s="14"/>
      <c r="G15" s="6">
        <f>E15*F15+E15</f>
        <v>0</v>
      </c>
      <c r="H15" s="32"/>
      <c r="I15" s="56"/>
      <c r="J15" s="32"/>
      <c r="K15" s="5"/>
      <c r="L15" s="5"/>
      <c r="M15" s="57"/>
    </row>
    <row r="16" spans="2:13" s="2" customFormat="1" ht="64.5" customHeight="1" thickBot="1" x14ac:dyDescent="0.3">
      <c r="B16" s="52" t="s">
        <v>37</v>
      </c>
      <c r="C16" s="113" t="s">
        <v>44</v>
      </c>
      <c r="D16" s="114"/>
      <c r="E16" s="17">
        <v>0</v>
      </c>
      <c r="F16" s="15"/>
      <c r="G16" s="7">
        <f>E16*F16+E16</f>
        <v>0</v>
      </c>
      <c r="H16" s="32"/>
      <c r="I16" s="56"/>
      <c r="J16" s="32"/>
      <c r="K16" s="5"/>
      <c r="L16" s="5"/>
      <c r="M16" s="57"/>
    </row>
    <row r="17" spans="1:13" ht="16.5" thickTop="1" thickBot="1" x14ac:dyDescent="0.3">
      <c r="B17" s="33"/>
      <c r="G17" s="34"/>
      <c r="I17" s="74"/>
      <c r="J17" s="74"/>
      <c r="K17" s="74"/>
      <c r="L17" s="74"/>
      <c r="M17" s="74"/>
    </row>
    <row r="18" spans="1:13" ht="17.25" thickTop="1" thickBot="1" x14ac:dyDescent="0.3">
      <c r="B18" s="84" t="s">
        <v>31</v>
      </c>
      <c r="C18" s="85"/>
      <c r="D18" s="85"/>
      <c r="E18" s="85"/>
      <c r="F18" s="85"/>
      <c r="G18" s="86"/>
      <c r="H18" s="5"/>
      <c r="I18" s="55"/>
      <c r="J18" s="5"/>
      <c r="K18" s="5"/>
      <c r="L18" s="5"/>
      <c r="M18" s="5"/>
    </row>
    <row r="19" spans="1:13" ht="33.75" customHeight="1" thickTop="1" x14ac:dyDescent="0.25">
      <c r="B19" s="43"/>
      <c r="C19" s="88" t="s">
        <v>1</v>
      </c>
      <c r="D19" s="89"/>
      <c r="E19" s="41" t="s">
        <v>34</v>
      </c>
      <c r="F19" s="41" t="s">
        <v>4</v>
      </c>
      <c r="G19" s="42" t="s">
        <v>35</v>
      </c>
      <c r="H19" s="5"/>
      <c r="I19" s="56"/>
      <c r="J19" s="54"/>
      <c r="K19" s="53"/>
      <c r="L19" s="53"/>
      <c r="M19" s="53"/>
    </row>
    <row r="20" spans="1:13" ht="30.75" customHeight="1" thickBot="1" x14ac:dyDescent="0.3">
      <c r="A20" s="34"/>
      <c r="B20" s="64" t="s">
        <v>29</v>
      </c>
      <c r="C20" s="90" t="s">
        <v>30</v>
      </c>
      <c r="D20" s="91"/>
      <c r="E20" s="65">
        <v>0</v>
      </c>
      <c r="F20" s="15"/>
      <c r="G20" s="10">
        <f>E20*F20+E20</f>
        <v>0</v>
      </c>
      <c r="H20" s="9"/>
      <c r="I20" s="56"/>
    </row>
    <row r="21" spans="1:13" ht="16.5" thickTop="1" thickBot="1" x14ac:dyDescent="0.3">
      <c r="B21" s="61"/>
      <c r="C21" s="2"/>
      <c r="D21" s="2"/>
      <c r="E21" s="62"/>
      <c r="F21" s="9"/>
      <c r="G21" s="63"/>
      <c r="H21" s="9"/>
      <c r="I21" s="56"/>
    </row>
    <row r="22" spans="1:13" ht="29.45" customHeight="1" thickTop="1" thickBot="1" x14ac:dyDescent="0.3">
      <c r="B22" s="92" t="s">
        <v>39</v>
      </c>
      <c r="C22" s="93"/>
      <c r="D22" s="93"/>
      <c r="E22" s="93"/>
      <c r="F22" s="93"/>
      <c r="G22" s="94"/>
      <c r="I22" s="56"/>
    </row>
    <row r="23" spans="1:13" ht="47.25" customHeight="1" thickTop="1" x14ac:dyDescent="0.25">
      <c r="B23" s="44"/>
      <c r="C23" s="87" t="s">
        <v>8</v>
      </c>
      <c r="D23" s="87"/>
      <c r="E23" s="41" t="s">
        <v>61</v>
      </c>
      <c r="F23" s="45" t="s">
        <v>4</v>
      </c>
      <c r="G23" s="42" t="s">
        <v>60</v>
      </c>
    </row>
    <row r="24" spans="1:13" ht="33" customHeight="1" x14ac:dyDescent="0.25">
      <c r="B24" s="66" t="s">
        <v>47</v>
      </c>
      <c r="C24" s="82" t="s">
        <v>46</v>
      </c>
      <c r="D24" s="82"/>
      <c r="E24" s="38">
        <v>0</v>
      </c>
      <c r="F24" s="39"/>
      <c r="G24" s="40">
        <f>E24*F24+E24</f>
        <v>0</v>
      </c>
    </row>
    <row r="25" spans="1:13" ht="33" customHeight="1" x14ac:dyDescent="0.25">
      <c r="B25" s="66" t="s">
        <v>48</v>
      </c>
      <c r="C25" s="82"/>
      <c r="D25" s="82"/>
      <c r="E25" s="38">
        <v>0</v>
      </c>
      <c r="F25" s="39"/>
      <c r="G25" s="40">
        <f t="shared" ref="G25:G26" si="1">E25*F25+E25</f>
        <v>0</v>
      </c>
    </row>
    <row r="26" spans="1:13" ht="33" customHeight="1" thickBot="1" x14ac:dyDescent="0.3">
      <c r="B26" s="37" t="s">
        <v>49</v>
      </c>
      <c r="C26" s="83"/>
      <c r="D26" s="83"/>
      <c r="E26" s="23">
        <v>0</v>
      </c>
      <c r="F26" s="16"/>
      <c r="G26" s="10">
        <f t="shared" si="1"/>
        <v>0</v>
      </c>
    </row>
    <row r="27" spans="1:13" ht="16.5" thickTop="1" thickBot="1" x14ac:dyDescent="0.3"/>
    <row r="28" spans="1:13" ht="21.75" thickTop="1" x14ac:dyDescent="0.35">
      <c r="B28" s="79" t="s">
        <v>32</v>
      </c>
      <c r="C28" s="80"/>
      <c r="D28" s="80"/>
      <c r="E28" s="80"/>
      <c r="F28" s="80"/>
      <c r="G28" s="81"/>
    </row>
    <row r="29" spans="1:13" ht="33.75" customHeight="1" x14ac:dyDescent="0.25">
      <c r="B29" s="95" t="s">
        <v>11</v>
      </c>
      <c r="C29" s="96"/>
      <c r="D29" s="96"/>
      <c r="E29" s="72" t="s">
        <v>51</v>
      </c>
      <c r="F29" s="72" t="s">
        <v>52</v>
      </c>
      <c r="G29" s="73" t="s">
        <v>53</v>
      </c>
    </row>
    <row r="30" spans="1:13" ht="18" customHeight="1" x14ac:dyDescent="0.25">
      <c r="B30" s="95"/>
      <c r="C30" s="96"/>
      <c r="D30" s="96"/>
      <c r="E30" s="67" t="s">
        <v>12</v>
      </c>
      <c r="F30" s="67" t="s">
        <v>12</v>
      </c>
      <c r="G30" s="68" t="s">
        <v>12</v>
      </c>
    </row>
    <row r="31" spans="1:13" ht="35.25" customHeight="1" x14ac:dyDescent="0.25">
      <c r="B31" s="100" t="s">
        <v>59</v>
      </c>
      <c r="C31" s="82"/>
      <c r="D31" s="82"/>
      <c r="E31" s="69"/>
      <c r="F31" s="70"/>
      <c r="G31" s="71"/>
    </row>
    <row r="32" spans="1:13" ht="24" customHeight="1" x14ac:dyDescent="0.25">
      <c r="B32" s="101" t="s">
        <v>9</v>
      </c>
      <c r="C32" s="82"/>
      <c r="D32" s="82"/>
      <c r="E32" s="97"/>
      <c r="F32" s="97"/>
      <c r="G32" s="98"/>
    </row>
    <row r="33" spans="2:10" ht="24" customHeight="1" x14ac:dyDescent="0.25">
      <c r="B33" s="101" t="s">
        <v>10</v>
      </c>
      <c r="C33" s="82"/>
      <c r="D33" s="82"/>
      <c r="E33" s="97"/>
      <c r="F33" s="97"/>
      <c r="G33" s="98"/>
    </row>
    <row r="34" spans="2:10" ht="24" customHeight="1" thickBot="1" x14ac:dyDescent="0.3">
      <c r="B34" s="102" t="s">
        <v>45</v>
      </c>
      <c r="C34" s="83"/>
      <c r="D34" s="83"/>
      <c r="E34" s="105"/>
      <c r="F34" s="105"/>
      <c r="G34" s="106"/>
    </row>
    <row r="35" spans="2:10" ht="16.5" thickTop="1" thickBot="1" x14ac:dyDescent="0.3"/>
    <row r="36" spans="2:10" ht="21.75" thickTop="1" x14ac:dyDescent="0.35">
      <c r="B36" s="79" t="s">
        <v>33</v>
      </c>
      <c r="C36" s="80"/>
      <c r="D36" s="80"/>
      <c r="E36" s="80"/>
      <c r="F36" s="80"/>
      <c r="G36" s="81"/>
    </row>
    <row r="37" spans="2:10" ht="35.25" customHeight="1" x14ac:dyDescent="0.25">
      <c r="B37" s="35" t="s">
        <v>19</v>
      </c>
      <c r="C37" s="36" t="s">
        <v>17</v>
      </c>
      <c r="D37" s="103" t="s">
        <v>21</v>
      </c>
      <c r="E37" s="103"/>
      <c r="F37" s="103" t="s">
        <v>18</v>
      </c>
      <c r="G37" s="104"/>
    </row>
    <row r="38" spans="2:10" ht="24" customHeight="1" x14ac:dyDescent="0.25">
      <c r="B38" s="24" t="s">
        <v>13</v>
      </c>
      <c r="C38" s="19"/>
      <c r="D38" s="77"/>
      <c r="E38" s="77"/>
      <c r="F38" s="77"/>
      <c r="G38" s="78"/>
    </row>
    <row r="39" spans="2:10" ht="24" customHeight="1" x14ac:dyDescent="0.25">
      <c r="B39" s="24" t="s">
        <v>14</v>
      </c>
      <c r="C39" s="19"/>
      <c r="D39" s="77"/>
      <c r="E39" s="77"/>
      <c r="F39" s="77"/>
      <c r="G39" s="78"/>
    </row>
    <row r="40" spans="2:10" ht="24" customHeight="1" x14ac:dyDescent="0.25">
      <c r="B40" s="24" t="s">
        <v>15</v>
      </c>
      <c r="C40" s="19"/>
      <c r="D40" s="77"/>
      <c r="E40" s="77"/>
      <c r="F40" s="77"/>
      <c r="G40" s="78"/>
    </row>
    <row r="41" spans="2:10" ht="24" customHeight="1" thickBot="1" x14ac:dyDescent="0.3">
      <c r="B41" s="25" t="s">
        <v>16</v>
      </c>
      <c r="C41" s="20"/>
      <c r="D41" s="75"/>
      <c r="E41" s="75"/>
      <c r="F41" s="75"/>
      <c r="G41" s="76"/>
    </row>
    <row r="42" spans="2:10" ht="15.75" thickTop="1" x14ac:dyDescent="0.25"/>
    <row r="44" spans="2:10" x14ac:dyDescent="0.25">
      <c r="B44" s="99" t="s">
        <v>50</v>
      </c>
      <c r="C44" s="99"/>
      <c r="D44" s="99"/>
      <c r="E44" s="99"/>
      <c r="F44" s="99"/>
      <c r="G44" s="99"/>
      <c r="H44" s="99"/>
      <c r="I44" s="8"/>
      <c r="J44" s="8"/>
    </row>
  </sheetData>
  <mergeCells count="39">
    <mergeCell ref="B1:H1"/>
    <mergeCell ref="C13:D13"/>
    <mergeCell ref="C14:D14"/>
    <mergeCell ref="C15:D15"/>
    <mergeCell ref="C16:D16"/>
    <mergeCell ref="D2:H2"/>
    <mergeCell ref="B4:H4"/>
    <mergeCell ref="B9:C9"/>
    <mergeCell ref="B11:G11"/>
    <mergeCell ref="B12:G12"/>
    <mergeCell ref="C6:C8"/>
    <mergeCell ref="B44:H44"/>
    <mergeCell ref="B31:D31"/>
    <mergeCell ref="B32:D32"/>
    <mergeCell ref="B33:D33"/>
    <mergeCell ref="B34:D34"/>
    <mergeCell ref="D41:E41"/>
    <mergeCell ref="F37:G37"/>
    <mergeCell ref="D37:E37"/>
    <mergeCell ref="D38:E38"/>
    <mergeCell ref="D39:E39"/>
    <mergeCell ref="D40:E40"/>
    <mergeCell ref="F38:G38"/>
    <mergeCell ref="F40:G40"/>
    <mergeCell ref="E34:G34"/>
    <mergeCell ref="I17:M17"/>
    <mergeCell ref="F41:G41"/>
    <mergeCell ref="F39:G39"/>
    <mergeCell ref="B36:G36"/>
    <mergeCell ref="C24:D26"/>
    <mergeCell ref="B18:G18"/>
    <mergeCell ref="C23:D23"/>
    <mergeCell ref="C19:D19"/>
    <mergeCell ref="C20:D20"/>
    <mergeCell ref="B22:G22"/>
    <mergeCell ref="B29:D30"/>
    <mergeCell ref="B28:G28"/>
    <mergeCell ref="E32:G32"/>
    <mergeCell ref="E33:G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 1 - Fontaines réseaux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GOUJAT Angélique SECR ADMI CLAS NOR</dc:creator>
  <cp:lastModifiedBy>JUDD Margaret ATTACHE ADMI</cp:lastModifiedBy>
  <cp:lastPrinted>2026-02-17T14:31:12Z</cp:lastPrinted>
  <dcterms:created xsi:type="dcterms:W3CDTF">2021-08-10T13:03:57Z</dcterms:created>
  <dcterms:modified xsi:type="dcterms:W3CDTF">2026-04-01T13:50:16Z</dcterms:modified>
</cp:coreProperties>
</file>